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Лист1!$B$2:$AG$20</definedName>
  </definedNames>
  <calcPr calcId="152511" refMode="R1C1"/>
</workbook>
</file>

<file path=xl/calcChain.xml><?xml version="1.0" encoding="utf-8"?>
<calcChain xmlns="http://schemas.openxmlformats.org/spreadsheetml/2006/main">
  <c r="S27" i="1" l="1"/>
  <c r="S26" i="1"/>
  <c r="AF28" i="1"/>
  <c r="AF27" i="1"/>
  <c r="AF26" i="1"/>
  <c r="AF25" i="1"/>
  <c r="AE27" i="1"/>
  <c r="AE26" i="1"/>
  <c r="AE25" i="1"/>
  <c r="H31" i="1"/>
  <c r="H30" i="1"/>
  <c r="M30" i="1" l="1"/>
  <c r="M31" i="1"/>
  <c r="M32" i="1"/>
  <c r="M33" i="1"/>
  <c r="M34" i="1"/>
  <c r="M35" i="1"/>
  <c r="M36" i="1"/>
  <c r="M37" i="1"/>
  <c r="M38" i="1"/>
  <c r="M39" i="1"/>
  <c r="M40" i="1"/>
  <c r="M29" i="1"/>
  <c r="K30" i="1"/>
  <c r="K31" i="1"/>
  <c r="K32" i="1"/>
  <c r="K33" i="1"/>
  <c r="K34" i="1"/>
  <c r="K35" i="1"/>
  <c r="K36" i="1"/>
  <c r="K37" i="1"/>
  <c r="K38" i="1"/>
  <c r="K39" i="1"/>
  <c r="K40" i="1"/>
  <c r="K29" i="1"/>
  <c r="AG17" i="1"/>
  <c r="K27" i="1"/>
  <c r="K26" i="1"/>
  <c r="H27" i="1"/>
  <c r="H26" i="1"/>
  <c r="K28" i="1" l="1"/>
  <c r="H28" i="1"/>
  <c r="AH15" i="1"/>
  <c r="AG10" i="1" l="1"/>
  <c r="AG11" i="1"/>
  <c r="AG12" i="1"/>
  <c r="AG13" i="1"/>
  <c r="AG14" i="1"/>
  <c r="AG15" i="1"/>
  <c r="AG16" i="1"/>
  <c r="AG18" i="1"/>
  <c r="AG19" i="1"/>
  <c r="AG20" i="1"/>
  <c r="AG9" i="1" l="1"/>
  <c r="AG25" i="1" s="1"/>
  <c r="AG26" i="1" l="1"/>
  <c r="AE28" i="1"/>
  <c r="AI8" i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<sst xmlns="http://schemas.openxmlformats.org/spreadsheetml/2006/main" count="165" uniqueCount="31">
  <si>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</si>
  <si>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</si>
  <si>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</si>
  <si>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</si>
  <si>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</si>
  <si>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</si>
  <si>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</si>
  <si>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</si>
  <si>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</si>
  <si>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</si>
  <si>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</si>
  <si>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</si>
  <si>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</si>
  <si>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</si>
  <si>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</si>
  <si>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</si>
  <si>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</si>
  <si>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</si>
  <si>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</si>
  <si>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</si>
  <si>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</si>
  <si>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</si>
  <si>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</si>
  <si>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</si>
  <si>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</si>
  <si>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</si>
  <si>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</si>
  <si>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</si>
  <si>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</si>
  <si>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</si>
  <si>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Ленина,1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</si>
</sst>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40"/>
  <sheetViews>
    <sheetView tabSelected="1" workbookViewId="0">
      <selection activeCell="B2" sqref="B2:AG20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10" t="s">
        <v>3</v>
      </c>
      <c r="D7" s="10"/>
      <c r="E7" s="10"/>
      <c r="F7" s="10" t="s">
        <v>4</v>
      </c>
      <c r="G7" s="10"/>
      <c r="H7" s="10"/>
      <c r="I7" s="10" t="s">
        <v>5</v>
      </c>
      <c r="J7" s="10"/>
      <c r="K7" s="10"/>
      <c r="L7" s="10" t="s">
        <v>6</v>
      </c>
      <c r="M7" s="10"/>
      <c r="N7" s="10"/>
      <c r="O7" s="10" t="s">
        <v>7</v>
      </c>
      <c r="P7" s="10"/>
      <c r="Q7" s="10"/>
      <c r="R7" s="11" t="s">
        <v>8</v>
      </c>
      <c r="S7" s="11"/>
      <c r="T7" s="11"/>
      <c r="U7" s="10" t="s">
        <v>9</v>
      </c>
      <c r="V7" s="10"/>
      <c r="W7" s="10"/>
      <c r="X7" s="10" t="s">
        <v>10</v>
      </c>
      <c r="Y7" s="10"/>
      <c r="Z7" s="10"/>
      <c r="AA7" s="11" t="s">
        <v>11</v>
      </c>
      <c r="AB7" s="11"/>
      <c r="AC7" s="11"/>
      <c r="AD7" s="10" t="s">
        <v>12</v>
      </c>
      <c r="AE7" s="10"/>
      <c r="AF7" s="10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3571.5</v>
      </c>
      <c r="AH8">
        <v>37.65</v>
      </c>
      <c r="AI8">
        <f>AG8*AH8</f>
        <v>134466.97500000001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7402.52</v>
      </c>
      <c r="H9" s="1" t="s">
        <v>26</v>
      </c>
      <c r="I9" s="1">
        <v>31</v>
      </c>
      <c r="J9" s="1">
        <v>56040.06</v>
      </c>
      <c r="K9" s="1" t="s">
        <v>26</v>
      </c>
      <c r="L9" s="1">
        <v>31</v>
      </c>
      <c r="M9" s="1">
        <v>44277.31</v>
      </c>
      <c r="N9" s="1" t="s">
        <v>26</v>
      </c>
      <c r="O9" s="1">
        <v>31</v>
      </c>
      <c r="P9" s="5">
        <v>0</v>
      </c>
      <c r="Q9" s="1" t="s">
        <v>26</v>
      </c>
      <c r="R9" s="1">
        <v>31</v>
      </c>
      <c r="S9" s="1"/>
      <c r="T9" s="1" t="s">
        <v>27</v>
      </c>
      <c r="U9" s="1">
        <v>31</v>
      </c>
      <c r="V9" s="1"/>
      <c r="W9" s="1" t="s">
        <v>28</v>
      </c>
      <c r="X9" s="1">
        <v>31</v>
      </c>
      <c r="Y9" s="1">
        <v>17864.810000000001</v>
      </c>
      <c r="Z9" s="1" t="s">
        <v>26</v>
      </c>
      <c r="AA9" s="1">
        <v>31</v>
      </c>
      <c r="AB9" s="1">
        <v>1587.2</v>
      </c>
      <c r="AC9" s="1" t="s">
        <v>28</v>
      </c>
      <c r="AD9" s="1">
        <v>31</v>
      </c>
      <c r="AE9" s="5">
        <v>13117.85</v>
      </c>
      <c r="AF9" s="1" t="s">
        <v>26</v>
      </c>
      <c r="AG9" s="6">
        <f>AE9+AB9+Y9+V9+S9+P9+M9+J9+G9+D9</f>
        <v>140289.74999999997</v>
      </c>
      <c r="AH9" s="7">
        <v>41.23</v>
      </c>
      <c r="AI9">
        <f>AI8-AH9</f>
        <v>134425.745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5534.32</v>
      </c>
      <c r="H10" s="1" t="s">
        <v>26</v>
      </c>
      <c r="I10" s="1">
        <v>28</v>
      </c>
      <c r="J10" s="1">
        <v>51760.06</v>
      </c>
      <c r="K10" s="1" t="s">
        <v>26</v>
      </c>
      <c r="L10" s="1">
        <v>28</v>
      </c>
      <c r="M10" s="1">
        <v>45345.73</v>
      </c>
      <c r="N10" s="1" t="s">
        <v>26</v>
      </c>
      <c r="O10" s="1">
        <v>28</v>
      </c>
      <c r="P10" s="1">
        <v>0</v>
      </c>
      <c r="Q10" s="1" t="s">
        <v>26</v>
      </c>
      <c r="R10" s="1">
        <v>28</v>
      </c>
      <c r="S10" s="1"/>
      <c r="T10" s="1" t="s">
        <v>27</v>
      </c>
      <c r="U10" s="1">
        <v>28</v>
      </c>
      <c r="V10" s="1"/>
      <c r="W10" s="1" t="s">
        <v>28</v>
      </c>
      <c r="X10" s="1">
        <v>28</v>
      </c>
      <c r="Y10" s="1">
        <v>17864.810000000001</v>
      </c>
      <c r="Z10" s="1" t="s">
        <v>26</v>
      </c>
      <c r="AA10" s="1">
        <v>28</v>
      </c>
      <c r="AB10" s="1">
        <v>0</v>
      </c>
      <c r="AC10" s="1" t="s">
        <v>28</v>
      </c>
      <c r="AD10" s="1">
        <v>28</v>
      </c>
      <c r="AE10" s="5">
        <v>13117.85</v>
      </c>
      <c r="AF10" s="1" t="s">
        <v>26</v>
      </c>
      <c r="AG10" s="6">
        <f t="shared" ref="AG10:AG20" si="0">AE10+AB10+Y10+V10+S10+P10+M10+J10+G10+D10</f>
        <v>133622.77000000002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7573.87</v>
      </c>
      <c r="H11" s="1" t="s">
        <v>26</v>
      </c>
      <c r="I11" s="1">
        <v>31</v>
      </c>
      <c r="J11" s="1">
        <v>60331.48</v>
      </c>
      <c r="K11" s="1" t="s">
        <v>26</v>
      </c>
      <c r="L11" s="1">
        <v>31</v>
      </c>
      <c r="M11" s="1">
        <v>49380.63</v>
      </c>
      <c r="N11" s="1" t="s">
        <v>26</v>
      </c>
      <c r="O11" s="1">
        <v>31</v>
      </c>
      <c r="P11" s="1"/>
      <c r="Q11" s="1" t="s">
        <v>26</v>
      </c>
      <c r="R11" s="1">
        <v>31</v>
      </c>
      <c r="S11" s="1"/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17864.810000000001</v>
      </c>
      <c r="Z11" s="1" t="s">
        <v>26</v>
      </c>
      <c r="AA11" s="1">
        <v>31</v>
      </c>
      <c r="AB11" s="1"/>
      <c r="AC11" s="1" t="s">
        <v>28</v>
      </c>
      <c r="AD11" s="1">
        <v>31</v>
      </c>
      <c r="AE11" s="5">
        <v>13117.85</v>
      </c>
      <c r="AF11" s="1" t="s">
        <v>26</v>
      </c>
      <c r="AG11" s="6">
        <f t="shared" si="0"/>
        <v>148268.64000000001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5816.36</v>
      </c>
      <c r="H12" s="1" t="s">
        <v>26</v>
      </c>
      <c r="I12" s="1">
        <v>30</v>
      </c>
      <c r="J12" s="1">
        <v>51759.040000000001</v>
      </c>
      <c r="K12" s="1" t="s">
        <v>26</v>
      </c>
      <c r="L12" s="1">
        <v>30</v>
      </c>
      <c r="M12" s="1">
        <v>45349.45</v>
      </c>
      <c r="N12" s="1" t="s">
        <v>26</v>
      </c>
      <c r="O12" s="1">
        <v>30</v>
      </c>
      <c r="P12" s="1"/>
      <c r="Q12" s="1" t="s">
        <v>26</v>
      </c>
      <c r="R12" s="1">
        <v>30</v>
      </c>
      <c r="S12" s="1">
        <v>7084</v>
      </c>
      <c r="T12" s="1" t="s">
        <v>27</v>
      </c>
      <c r="U12" s="1">
        <v>30</v>
      </c>
      <c r="V12" s="1"/>
      <c r="W12" s="1" t="s">
        <v>28</v>
      </c>
      <c r="X12" s="1">
        <v>30</v>
      </c>
      <c r="Y12" s="1">
        <v>16510.52</v>
      </c>
      <c r="Z12" s="1" t="s">
        <v>26</v>
      </c>
      <c r="AA12" s="1">
        <v>30</v>
      </c>
      <c r="AB12" s="1"/>
      <c r="AC12" s="1" t="s">
        <v>28</v>
      </c>
      <c r="AD12" s="1">
        <v>30</v>
      </c>
      <c r="AE12" s="5">
        <v>13117.85</v>
      </c>
      <c r="AF12" s="1" t="s">
        <v>26</v>
      </c>
      <c r="AG12" s="6">
        <f t="shared" si="0"/>
        <v>139637.22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7331.23</v>
      </c>
      <c r="H13" s="1" t="s">
        <v>26</v>
      </c>
      <c r="I13" s="1">
        <v>31</v>
      </c>
      <c r="J13" s="1">
        <v>50866.26</v>
      </c>
      <c r="K13" s="1" t="s">
        <v>26</v>
      </c>
      <c r="L13" s="1">
        <v>31</v>
      </c>
      <c r="M13" s="1">
        <v>40350.639999999999</v>
      </c>
      <c r="N13" s="1" t="s">
        <v>26</v>
      </c>
      <c r="O13" s="1">
        <v>31</v>
      </c>
      <c r="P13" s="1"/>
      <c r="Q13" s="1" t="s">
        <v>26</v>
      </c>
      <c r="R13" s="1">
        <v>31</v>
      </c>
      <c r="S13" s="1"/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16510.52</v>
      </c>
      <c r="Z13" s="1" t="s">
        <v>26</v>
      </c>
      <c r="AA13" s="1">
        <v>31</v>
      </c>
      <c r="AB13" s="1">
        <v>1483.2</v>
      </c>
      <c r="AC13" s="1" t="s">
        <v>28</v>
      </c>
      <c r="AD13" s="1">
        <v>31</v>
      </c>
      <c r="AE13" s="5">
        <v>13117.85</v>
      </c>
      <c r="AF13" s="1" t="s">
        <v>26</v>
      </c>
      <c r="AG13" s="6">
        <f t="shared" si="0"/>
        <v>129659.7</v>
      </c>
    </row>
    <row r="14" spans="2:35" x14ac:dyDescent="0.25">
      <c r="B14" s="3" t="s">
        <v>18</v>
      </c>
      <c r="C14" s="1">
        <v>30</v>
      </c>
      <c r="D14" s="1"/>
      <c r="E14" s="4" t="s">
        <v>25</v>
      </c>
      <c r="F14" s="1">
        <v>30</v>
      </c>
      <c r="G14" s="1">
        <v>6467.12</v>
      </c>
      <c r="H14" s="1" t="s">
        <v>26</v>
      </c>
      <c r="I14" s="1">
        <v>30</v>
      </c>
      <c r="J14" s="1">
        <v>55091.37</v>
      </c>
      <c r="K14" s="1" t="s">
        <v>26</v>
      </c>
      <c r="L14" s="1">
        <v>30</v>
      </c>
      <c r="M14" s="1">
        <v>55431.6</v>
      </c>
      <c r="N14" s="1" t="s">
        <v>26</v>
      </c>
      <c r="O14" s="1">
        <v>30</v>
      </c>
      <c r="P14" s="1"/>
      <c r="Q14" s="1" t="s">
        <v>26</v>
      </c>
      <c r="R14" s="1">
        <v>30</v>
      </c>
      <c r="S14" s="1"/>
      <c r="T14" s="1" t="s">
        <v>27</v>
      </c>
      <c r="U14" s="1">
        <v>30</v>
      </c>
      <c r="V14" s="1">
        <v>183.54</v>
      </c>
      <c r="W14" s="1" t="s">
        <v>28</v>
      </c>
      <c r="X14" s="1">
        <v>30</v>
      </c>
      <c r="Y14" s="1">
        <v>16510.52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5">
        <v>13117.85</v>
      </c>
      <c r="AF14" s="1" t="s">
        <v>26</v>
      </c>
      <c r="AG14" s="6">
        <f t="shared" si="0"/>
        <v>146802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7088.22</v>
      </c>
      <c r="H15" s="1" t="s">
        <v>26</v>
      </c>
      <c r="I15" s="1">
        <v>31</v>
      </c>
      <c r="J15" s="1">
        <v>52679.82</v>
      </c>
      <c r="K15" s="1" t="s">
        <v>26</v>
      </c>
      <c r="L15" s="1">
        <v>31</v>
      </c>
      <c r="M15" s="1">
        <v>41946.19</v>
      </c>
      <c r="N15" s="1" t="s">
        <v>26</v>
      </c>
      <c r="O15" s="1">
        <v>31</v>
      </c>
      <c r="P15" s="1"/>
      <c r="Q15" s="1" t="s">
        <v>26</v>
      </c>
      <c r="R15" s="1">
        <v>31</v>
      </c>
      <c r="S15" s="1">
        <v>25917</v>
      </c>
      <c r="T15" s="1" t="s">
        <v>27</v>
      </c>
      <c r="U15" s="1">
        <v>31</v>
      </c>
      <c r="V15" s="1"/>
      <c r="W15" s="1" t="s">
        <v>28</v>
      </c>
      <c r="X15" s="1">
        <v>31</v>
      </c>
      <c r="Y15" s="1">
        <v>19475.68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5">
        <v>13117.85</v>
      </c>
      <c r="AF15" s="1" t="s">
        <v>26</v>
      </c>
      <c r="AG15" s="6">
        <f t="shared" si="0"/>
        <v>160224.76</v>
      </c>
      <c r="AH15">
        <f>41.23*AG8</f>
        <v>147252.94499999998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7569.64</v>
      </c>
      <c r="H16" s="1" t="s">
        <v>26</v>
      </c>
      <c r="I16" s="1">
        <v>31</v>
      </c>
      <c r="J16" s="1">
        <v>53564.35</v>
      </c>
      <c r="K16" s="1" t="s">
        <v>26</v>
      </c>
      <c r="L16" s="1">
        <v>31</v>
      </c>
      <c r="M16" s="1">
        <v>43340.97</v>
      </c>
      <c r="N16" s="1" t="s">
        <v>26</v>
      </c>
      <c r="O16" s="1">
        <v>31</v>
      </c>
      <c r="P16" s="1"/>
      <c r="Q16" s="1" t="s">
        <v>26</v>
      </c>
      <c r="R16" s="1">
        <v>31</v>
      </c>
      <c r="S16" s="1"/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19475.68</v>
      </c>
      <c r="Z16" s="1" t="s">
        <v>26</v>
      </c>
      <c r="AA16" s="1">
        <v>31</v>
      </c>
      <c r="AB16" s="1"/>
      <c r="AC16" s="1" t="s">
        <v>28</v>
      </c>
      <c r="AD16" s="1">
        <v>31</v>
      </c>
      <c r="AE16" s="5">
        <v>13117.85</v>
      </c>
      <c r="AF16" s="1" t="s">
        <v>26</v>
      </c>
      <c r="AG16" s="6">
        <f t="shared" si="0"/>
        <v>137068.49000000002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6688.37</v>
      </c>
      <c r="H17" s="1" t="s">
        <v>26</v>
      </c>
      <c r="I17" s="1">
        <v>30</v>
      </c>
      <c r="J17" s="1">
        <v>58168.99</v>
      </c>
      <c r="K17" s="1" t="s">
        <v>26</v>
      </c>
      <c r="L17" s="1">
        <v>30</v>
      </c>
      <c r="M17" s="1">
        <v>47608.639999999999</v>
      </c>
      <c r="N17" s="1" t="s">
        <v>26</v>
      </c>
      <c r="O17" s="1">
        <v>30</v>
      </c>
      <c r="P17" s="1"/>
      <c r="Q17" s="1" t="s">
        <v>26</v>
      </c>
      <c r="R17" s="1">
        <v>30</v>
      </c>
      <c r="S17" s="1">
        <v>280162</v>
      </c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19475.68</v>
      </c>
      <c r="Z17" s="1" t="s">
        <v>26</v>
      </c>
      <c r="AA17" s="1">
        <v>30</v>
      </c>
      <c r="AB17" s="1">
        <v>1587.2</v>
      </c>
      <c r="AC17" s="1" t="s">
        <v>28</v>
      </c>
      <c r="AD17" s="1">
        <v>30</v>
      </c>
      <c r="AE17" s="5">
        <v>13117.85</v>
      </c>
      <c r="AF17" s="1" t="s">
        <v>26</v>
      </c>
      <c r="AG17" s="6">
        <f>G17+J17+M17+V17+Y17+AB17</f>
        <v>133528.88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6788.73</v>
      </c>
      <c r="H18" s="1" t="s">
        <v>26</v>
      </c>
      <c r="I18" s="1">
        <v>31</v>
      </c>
      <c r="J18" s="1">
        <v>56865.7</v>
      </c>
      <c r="K18" s="1" t="s">
        <v>26</v>
      </c>
      <c r="L18" s="1">
        <v>31</v>
      </c>
      <c r="M18" s="1">
        <v>41212.69</v>
      </c>
      <c r="N18" s="1" t="s">
        <v>26</v>
      </c>
      <c r="O18" s="1">
        <v>31</v>
      </c>
      <c r="P18" s="1"/>
      <c r="Q18" s="1" t="s">
        <v>26</v>
      </c>
      <c r="R18" s="1">
        <v>31</v>
      </c>
      <c r="S18" s="1"/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19475.68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5">
        <v>13117.85</v>
      </c>
      <c r="AF18" s="1" t="s">
        <v>26</v>
      </c>
      <c r="AG18" s="6">
        <f t="shared" si="0"/>
        <v>137460.65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7285</v>
      </c>
      <c r="H19" s="1" t="s">
        <v>26</v>
      </c>
      <c r="I19" s="1">
        <v>30</v>
      </c>
      <c r="J19" s="1">
        <v>54962.48</v>
      </c>
      <c r="K19" s="1" t="s">
        <v>26</v>
      </c>
      <c r="L19" s="1">
        <v>30</v>
      </c>
      <c r="M19" s="1">
        <v>37511.19</v>
      </c>
      <c r="N19" s="1" t="s">
        <v>26</v>
      </c>
      <c r="O19" s="1">
        <v>30</v>
      </c>
      <c r="P19" s="1"/>
      <c r="Q19" s="1" t="s">
        <v>26</v>
      </c>
      <c r="R19" s="1">
        <v>30</v>
      </c>
      <c r="S19" s="1"/>
      <c r="T19" s="1" t="s">
        <v>27</v>
      </c>
      <c r="U19" s="1">
        <v>30</v>
      </c>
      <c r="V19" s="1"/>
      <c r="W19" s="1" t="s">
        <v>28</v>
      </c>
      <c r="X19" s="1">
        <v>30</v>
      </c>
      <c r="Y19" s="1">
        <v>19475.68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5">
        <v>13117.85</v>
      </c>
      <c r="AF19" s="1" t="s">
        <v>26</v>
      </c>
      <c r="AG19" s="6">
        <f t="shared" si="0"/>
        <v>132352.20000000001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7067.8</v>
      </c>
      <c r="H20" s="1" t="s">
        <v>26</v>
      </c>
      <c r="I20" s="1">
        <v>31</v>
      </c>
      <c r="J20" s="1">
        <v>66252.710000000006</v>
      </c>
      <c r="K20" s="1" t="s">
        <v>26</v>
      </c>
      <c r="L20" s="1">
        <v>31</v>
      </c>
      <c r="M20" s="1">
        <v>52090.62</v>
      </c>
      <c r="N20" s="1" t="s">
        <v>26</v>
      </c>
      <c r="O20" s="1">
        <v>31</v>
      </c>
      <c r="P20" s="1"/>
      <c r="Q20" s="1" t="s">
        <v>26</v>
      </c>
      <c r="R20" s="1">
        <v>31</v>
      </c>
      <c r="S20" s="1"/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19472.61</v>
      </c>
      <c r="Z20" s="1" t="s">
        <v>26</v>
      </c>
      <c r="AA20" s="1">
        <v>31</v>
      </c>
      <c r="AB20" s="1"/>
      <c r="AC20" s="1" t="s">
        <v>28</v>
      </c>
      <c r="AD20" s="1">
        <v>31</v>
      </c>
      <c r="AE20" s="5">
        <v>13117.85</v>
      </c>
      <c r="AF20" s="1" t="s">
        <v>26</v>
      </c>
      <c r="AG20" s="6">
        <f t="shared" si="0"/>
        <v>158001.59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5" spans="2:33" x14ac:dyDescent="0.25">
      <c r="AE25">
        <f>37.65*AG8*6</f>
        <v>806801.85000000009</v>
      </c>
      <c r="AF25">
        <f>AE25+56.56</f>
        <v>806858.41000000015</v>
      </c>
      <c r="AG25" s="8">
        <f>AG9+AG10+AG11+AG12+AG13+AG14+AG15+AG16+AG17+AG18+AG19+AG20</f>
        <v>1696916.65</v>
      </c>
    </row>
    <row r="26" spans="2:33" x14ac:dyDescent="0.25">
      <c r="H26">
        <f>G9+G10+G11+G12+G13+G14+J9+J10+J11+J12+J13+J14+M9+M10+M11+M12+M13+M14+V9+V10+V11+V12+V13+V14+Y9+Y10+Y11+Y12+Y13+Y14+AB9+AB10+AB11+AB12+AB13+AB14</f>
        <v>752488.9800000001</v>
      </c>
      <c r="K26">
        <f>G15+G16+G17+G18+G19+G20+J15+J16+J17+J18+J19+J20+M15+M16+M17+M18+M19+M20+V15+V16+V17+V18+V19+V20+Y15+Y16+Y17+Y18+Y19+Y20+AB15+AB16+AB17+AB18+AB19+AB20</f>
        <v>767130.32000000018</v>
      </c>
      <c r="S26">
        <f>S15+S17</f>
        <v>306079</v>
      </c>
      <c r="AE26">
        <f>41.23*AG8*6</f>
        <v>883517.66999999993</v>
      </c>
      <c r="AF26">
        <f>AE26+56.56</f>
        <v>883574.23</v>
      </c>
      <c r="AG26" s="9">
        <f>AG25/AG8/12</f>
        <v>39.593929954734236</v>
      </c>
    </row>
    <row r="27" spans="2:33" x14ac:dyDescent="0.25">
      <c r="H27">
        <f>37.65*AG8*6</f>
        <v>806801.85000000009</v>
      </c>
      <c r="K27">
        <f>41.23*AG8*6</f>
        <v>883517.66999999993</v>
      </c>
      <c r="S27">
        <f>S26+600</f>
        <v>306679</v>
      </c>
      <c r="AE27">
        <f>AE25+AE26</f>
        <v>1690319.52</v>
      </c>
      <c r="AF27">
        <f>AF25+AF26</f>
        <v>1690432.6400000001</v>
      </c>
    </row>
    <row r="28" spans="2:33" x14ac:dyDescent="0.25">
      <c r="H28">
        <f>H27-H26</f>
        <v>54312.869999999995</v>
      </c>
      <c r="K28">
        <f>K27-K26</f>
        <v>116387.34999999974</v>
      </c>
      <c r="AE28" s="8">
        <f>AG25-AE27</f>
        <v>6597.1299999998882</v>
      </c>
      <c r="AF28">
        <f>AF27/AG8/12</f>
        <v>39.442639413878389</v>
      </c>
    </row>
    <row r="29" spans="2:33" x14ac:dyDescent="0.25">
      <c r="J29" s="1">
        <v>56040.06</v>
      </c>
      <c r="K29">
        <f>J29-1547.04</f>
        <v>54493.02</v>
      </c>
      <c r="M29">
        <f>K29-2220.12</f>
        <v>52272.899999999994</v>
      </c>
    </row>
    <row r="30" spans="2:33" x14ac:dyDescent="0.25">
      <c r="H30">
        <f>H28+K28</f>
        <v>170700.21999999974</v>
      </c>
      <c r="J30" s="1">
        <v>51760.06</v>
      </c>
      <c r="K30">
        <f t="shared" ref="K30:K40" si="1">J30-1547.04</f>
        <v>50213.02</v>
      </c>
      <c r="M30">
        <f t="shared" ref="M30:M40" si="2">K30-2220.12</f>
        <v>47992.899999999994</v>
      </c>
    </row>
    <row r="31" spans="2:33" x14ac:dyDescent="0.25">
      <c r="H31">
        <f>H30/12</f>
        <v>14225.018333333312</v>
      </c>
      <c r="J31" s="1">
        <v>60331.48</v>
      </c>
      <c r="K31">
        <f t="shared" si="1"/>
        <v>58784.44</v>
      </c>
      <c r="M31">
        <f t="shared" si="2"/>
        <v>56564.32</v>
      </c>
    </row>
    <row r="32" spans="2:33" x14ac:dyDescent="0.25">
      <c r="J32" s="1">
        <v>51759.040000000001</v>
      </c>
      <c r="K32">
        <f t="shared" si="1"/>
        <v>50212</v>
      </c>
      <c r="M32">
        <f t="shared" si="2"/>
        <v>47991.88</v>
      </c>
    </row>
    <row r="33" spans="10:13" x14ac:dyDescent="0.25">
      <c r="J33" s="1">
        <v>50866.26</v>
      </c>
      <c r="K33">
        <f t="shared" si="1"/>
        <v>49319.22</v>
      </c>
      <c r="M33">
        <f t="shared" si="2"/>
        <v>47099.1</v>
      </c>
    </row>
    <row r="34" spans="10:13" x14ac:dyDescent="0.25">
      <c r="J34" s="1">
        <v>55091.37</v>
      </c>
      <c r="K34">
        <f t="shared" si="1"/>
        <v>53544.33</v>
      </c>
      <c r="M34">
        <f t="shared" si="2"/>
        <v>51324.21</v>
      </c>
    </row>
    <row r="35" spans="10:13" x14ac:dyDescent="0.25">
      <c r="J35" s="1">
        <v>52679.82</v>
      </c>
      <c r="K35">
        <f t="shared" si="1"/>
        <v>51132.78</v>
      </c>
      <c r="M35">
        <f t="shared" si="2"/>
        <v>48912.659999999996</v>
      </c>
    </row>
    <row r="36" spans="10:13" x14ac:dyDescent="0.25">
      <c r="J36" s="1">
        <v>53564.35</v>
      </c>
      <c r="K36">
        <f t="shared" si="1"/>
        <v>52017.31</v>
      </c>
      <c r="M36">
        <f t="shared" si="2"/>
        <v>49797.189999999995</v>
      </c>
    </row>
    <row r="37" spans="10:13" x14ac:dyDescent="0.25">
      <c r="J37" s="1">
        <v>58168.99</v>
      </c>
      <c r="K37">
        <f t="shared" si="1"/>
        <v>56621.95</v>
      </c>
      <c r="M37">
        <f t="shared" si="2"/>
        <v>54401.829999999994</v>
      </c>
    </row>
    <row r="38" spans="10:13" x14ac:dyDescent="0.25">
      <c r="J38" s="1">
        <v>56865.7</v>
      </c>
      <c r="K38">
        <f t="shared" si="1"/>
        <v>55318.659999999996</v>
      </c>
      <c r="M38">
        <f t="shared" si="2"/>
        <v>53098.539999999994</v>
      </c>
    </row>
    <row r="39" spans="10:13" x14ac:dyDescent="0.25">
      <c r="J39" s="1">
        <v>54962.48</v>
      </c>
      <c r="K39">
        <f t="shared" si="1"/>
        <v>53415.44</v>
      </c>
      <c r="M39">
        <f t="shared" si="2"/>
        <v>51195.32</v>
      </c>
    </row>
    <row r="40" spans="10:13" x14ac:dyDescent="0.25">
      <c r="J40" s="1">
        <v>66252.710000000006</v>
      </c>
      <c r="K40">
        <f t="shared" si="1"/>
        <v>64705.670000000006</v>
      </c>
      <c r="M40">
        <f t="shared" si="2"/>
        <v>62485.55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.7" right="0.7" top="0.75" bottom="0.75" header="0.3" footer="0.3"/>
  <pageSetup paperSize="9" scale="6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2026-03-02T09:42:58Z</dcterms:modified>
</cp:coreProperties>
</file>